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loveva_TG\Desktop\Рамка 2022 Методика по Письму 2 квартал 2022\Ексель\"/>
    </mc:Choice>
  </mc:AlternateContent>
  <bookViews>
    <workbookView xWindow="0" yWindow="0" windowWidth="25020" windowHeight="1284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N66" i="1" l="1"/>
  <c r="L66" i="1"/>
  <c r="L63" i="1" l="1"/>
  <c r="L65" i="1" s="1"/>
</calcChain>
</file>

<file path=xl/sharedStrings.xml><?xml version="1.0" encoding="utf-8"?>
<sst xmlns="http://schemas.openxmlformats.org/spreadsheetml/2006/main" count="142" uniqueCount="93">
  <si>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</si>
  <si>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</si>
  <si>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</si>
  <si>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</si>
  <si>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</si>
  <si>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</si>
  <si>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</si>
  <si>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</si>
  <si>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</si>
  <si>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</si>
  <si>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</si>
  <si>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</si>
  <si>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52.9</t>
  </si>
  <si>
    <t>Чистка просеки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</si>
  <si>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</si>
  <si>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</si>
  <si>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</si>
  <si>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</si>
  <si>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</si>
  <si>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</si>
  <si>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</si>
  <si>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2022 г.</t>
  </si>
  <si>
    <t xml:space="preserve">Сметная стоимость </t>
  </si>
  <si>
    <t>тыс.руб.</t>
  </si>
  <si>
    <t>в том числе:</t>
  </si>
  <si>
    <t>строительных работ</t>
  </si>
  <si>
    <t>(8,69)</t>
  </si>
  <si>
    <t>Средства на оплату труда рабочих</t>
  </si>
  <si>
    <t>(3,78)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</si>
  <si>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</si>
  <si>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</si>
  <si>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</si>
  <si>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</si>
  <si>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</si>
  <si>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</si>
  <si>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</si>
  <si>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</si>
  <si>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</si>
  <si>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</si>
  <si>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</si>
  <si>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</si>
  <si>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</si>
  <si>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</si>
  <si>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</si>
  <si>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</si>
  <si>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</si>
  <si>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</si>
  <si>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</si>
  <si>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</si>
  <si>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Чистка просеки</t>
  </si>
  <si>
    <t>1</t>
  </si>
  <si>
    <t>ФЕР01-02-119-02</t>
  </si>
  <si>
    <t>Расчистка площадей от кустарника и мелколесья вручную: при средней поросли</t>
  </si>
  <si>
    <t>100 м2</t>
  </si>
  <si>
    <t>100</t>
  </si>
  <si>
    <t>Объем=10000 / 100</t>
  </si>
  <si>
    <t>ОТ</t>
  </si>
  <si>
    <t>41,99</t>
  </si>
  <si>
    <t>ЗТ</t>
  </si>
  <si>
    <t>чел.-ч</t>
  </si>
  <si>
    <t>4,43</t>
  </si>
  <si>
    <t>443</t>
  </si>
  <si>
    <t>Итого по расценке</t>
  </si>
  <si>
    <t>ФОТ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</si>
  <si>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</si>
  <si>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</si>
  <si>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%</t>
  </si>
  <si>
    <t>89</t>
  </si>
  <si>
    <t>Приказ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</si>
  <si>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</si>
  <si>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41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</si>
  <si>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</si>
  <si>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</si>
  <si>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</si>
  <si>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</si>
  <si>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</si>
  <si>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Строительные работы</t>
  </si>
  <si>
    <t xml:space="preserve">               оплата труда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</si>
  <si>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</si>
  <si>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</si>
  <si>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</si>
  <si>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</si>
  <si>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</si>
  <si>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(443+0)/8*500</t>
  </si>
  <si>
    <t xml:space="preserve">     Зимнее удорожание Приказ №325 от 25.05.2021, Приложение 1 п. 50 - 6,1%*0,9= 5,49%</t>
  </si>
  <si>
    <t xml:space="preserve">     Итого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</si>
  <si>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</si>
  <si>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</si>
  <si>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</si>
  <si>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</si>
  <si>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</si>
  <si>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</si>
  <si>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>(11,997)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</si>
</sst>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95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75"/>
  <sheetViews>
    <sheetView tabSelected="1" workbookViewId="0">
      <selection activeCell="D34" sqref="D34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3" width="34.140625" style="3" hidden="1" customWidth="1"/>
    <col min="24" max="24" width="110.7109375" style="3" hidden="1" customWidth="1"/>
    <col min="25" max="28" width="34.140625" style="3" hidden="1" customWidth="1"/>
    <col min="29" max="32" width="84.42578125" style="3" hidden="1" customWidth="1"/>
    <col min="33" max="33" width="139" style="3" hidden="1" customWidth="1"/>
    <col min="34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79" t="s">
        <v>2</v>
      </c>
      <c r="B4" s="79"/>
      <c r="C4" s="79"/>
      <c r="D4" s="6"/>
      <c r="K4" s="79" t="s">
        <v>3</v>
      </c>
      <c r="L4" s="79"/>
      <c r="M4" s="79"/>
      <c r="N4" s="79"/>
    </row>
    <row r="5" spans="1:20" s="1" customFormat="1" ht="12" customHeight="1" x14ac:dyDescent="0.2">
      <c r="A5" s="80"/>
      <c r="B5" s="80"/>
      <c r="C5" s="80"/>
      <c r="D5" s="80"/>
      <c r="E5" s="3"/>
      <c r="J5" s="81"/>
      <c r="K5" s="81"/>
      <c r="L5" s="81"/>
      <c r="M5" s="81"/>
      <c r="N5" s="81"/>
    </row>
    <row r="6" spans="1:20" s="1" customFormat="1" x14ac:dyDescent="0.2">
      <c r="A6" s="73"/>
      <c r="B6" s="73"/>
      <c r="C6" s="73"/>
      <c r="D6" s="73"/>
      <c r="J6" s="73"/>
      <c r="K6" s="73"/>
      <c r="L6" s="73"/>
      <c r="M6" s="73"/>
      <c r="N6" s="73"/>
      <c r="P6" s="3" t="s">
        <v>4</v>
      </c>
      <c r="Q6" s="3" t="s">
        <v>4</v>
      </c>
    </row>
    <row r="7" spans="1:20" s="1" customFormat="1" ht="17.25" customHeight="1" x14ac:dyDescent="0.2">
      <c r="A7" s="9"/>
      <c r="B7" s="10"/>
      <c r="C7" s="3"/>
      <c r="D7" s="3"/>
      <c r="J7" s="9"/>
      <c r="K7" s="9"/>
      <c r="L7" s="9"/>
      <c r="M7" s="9"/>
      <c r="N7" s="10"/>
    </row>
    <row r="8" spans="1:20" s="1" customFormat="1" ht="16.5" customHeight="1" x14ac:dyDescent="0.2">
      <c r="A8" s="2" t="s">
        <v>5</v>
      </c>
      <c r="B8" s="11"/>
      <c r="C8" s="11"/>
      <c r="D8" s="11"/>
      <c r="L8" s="11"/>
      <c r="M8" s="11"/>
      <c r="N8" s="4" t="s">
        <v>5</v>
      </c>
    </row>
    <row r="9" spans="1:20" s="1" customFormat="1" ht="15.75" customHeight="1" x14ac:dyDescent="0.2">
      <c r="F9" s="12"/>
    </row>
    <row r="10" spans="1:20" s="1" customFormat="1" ht="56.25" x14ac:dyDescent="0.2">
      <c r="A10" s="7" t="s">
        <v>6</v>
      </c>
      <c r="B10" s="11"/>
      <c r="D10" s="73" t="s">
        <v>7</v>
      </c>
      <c r="E10" s="73"/>
      <c r="F10" s="73"/>
      <c r="G10" s="73"/>
      <c r="H10" s="73"/>
      <c r="I10" s="73"/>
      <c r="J10" s="73"/>
      <c r="K10" s="73"/>
      <c r="L10" s="73"/>
      <c r="M10" s="73"/>
      <c r="N10" s="73"/>
      <c r="R10" s="3" t="s">
        <v>7</v>
      </c>
    </row>
    <row r="11" spans="1:20" s="1" customFormat="1" ht="15" customHeight="1" x14ac:dyDescent="0.2">
      <c r="A11" s="13" t="s">
        <v>8</v>
      </c>
      <c r="D11" s="9" t="s">
        <v>9</v>
      </c>
      <c r="E11" s="9"/>
      <c r="F11" s="14"/>
      <c r="G11" s="14"/>
      <c r="H11" s="14"/>
      <c r="I11" s="14"/>
      <c r="J11" s="14"/>
      <c r="K11" s="14"/>
      <c r="L11" s="14"/>
      <c r="M11" s="14"/>
      <c r="N11" s="14"/>
    </row>
    <row r="12" spans="1:20" s="1" customFormat="1" ht="8.25" customHeight="1" x14ac:dyDescent="0.2">
      <c r="A12" s="13"/>
      <c r="F12" s="11"/>
      <c r="G12" s="11"/>
      <c r="H12" s="11"/>
      <c r="I12" s="11"/>
      <c r="J12" s="11"/>
      <c r="K12" s="11"/>
      <c r="L12" s="11"/>
      <c r="M12" s="11"/>
      <c r="N12" s="11"/>
    </row>
    <row r="13" spans="1:20" s="1" customFormat="1" x14ac:dyDescent="0.2">
      <c r="A13" s="82"/>
      <c r="B13" s="82"/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S13" s="3" t="s">
        <v>4</v>
      </c>
    </row>
    <row r="14" spans="1:20" s="1" customFormat="1" x14ac:dyDescent="0.2">
      <c r="A14" s="88" t="s">
        <v>10</v>
      </c>
      <c r="B14" s="88"/>
      <c r="C14" s="88"/>
      <c r="D14" s="88"/>
      <c r="E14" s="88"/>
      <c r="F14" s="88"/>
      <c r="G14" s="88"/>
      <c r="H14" s="88"/>
      <c r="I14" s="88"/>
      <c r="J14" s="88"/>
      <c r="K14" s="88"/>
      <c r="L14" s="88"/>
      <c r="M14" s="88"/>
      <c r="N14" s="88"/>
    </row>
    <row r="15" spans="1:20" s="1" customFormat="1" ht="8.25" customHeight="1" x14ac:dyDescent="0.2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0" s="1" customFormat="1" x14ac:dyDescent="0.2">
      <c r="A16" s="82"/>
      <c r="B16" s="82"/>
      <c r="C16" s="82"/>
      <c r="D16" s="82"/>
      <c r="E16" s="82"/>
      <c r="F16" s="82"/>
      <c r="G16" s="82"/>
      <c r="H16" s="82"/>
      <c r="I16" s="82"/>
      <c r="J16" s="82"/>
      <c r="K16" s="82"/>
      <c r="L16" s="82"/>
      <c r="M16" s="82"/>
      <c r="N16" s="82"/>
      <c r="T16" s="3" t="s">
        <v>4</v>
      </c>
    </row>
    <row r="17" spans="1:21" s="1" customFormat="1" x14ac:dyDescent="0.2">
      <c r="A17" s="88" t="s">
        <v>11</v>
      </c>
      <c r="B17" s="88"/>
      <c r="C17" s="88"/>
      <c r="D17" s="88"/>
      <c r="E17" s="88"/>
      <c r="F17" s="88"/>
      <c r="G17" s="88"/>
      <c r="H17" s="88"/>
      <c r="I17" s="88"/>
      <c r="J17" s="88"/>
      <c r="K17" s="88"/>
      <c r="L17" s="88"/>
      <c r="M17" s="88"/>
      <c r="N17" s="88"/>
    </row>
    <row r="18" spans="1:21" s="1" customFormat="1" ht="24" customHeight="1" x14ac:dyDescent="0.25">
      <c r="A18" s="89" t="s">
        <v>12</v>
      </c>
      <c r="B18" s="89"/>
      <c r="C18" s="89"/>
      <c r="D18" s="89"/>
      <c r="E18" s="89"/>
      <c r="F18" s="89"/>
      <c r="G18" s="89"/>
      <c r="H18" s="89"/>
      <c r="I18" s="89"/>
      <c r="J18" s="89"/>
      <c r="K18" s="89"/>
      <c r="L18" s="89"/>
      <c r="M18" s="89"/>
      <c r="N18" s="89"/>
    </row>
    <row r="19" spans="1:21" s="1" customFormat="1" ht="8.2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21" s="1" customFormat="1" x14ac:dyDescent="0.2">
      <c r="A20" s="83" t="s">
        <v>13</v>
      </c>
      <c r="B20" s="83"/>
      <c r="C20" s="83"/>
      <c r="D20" s="83"/>
      <c r="E20" s="83"/>
      <c r="F20" s="83"/>
      <c r="G20" s="83"/>
      <c r="H20" s="83"/>
      <c r="I20" s="83"/>
      <c r="J20" s="83"/>
      <c r="K20" s="83"/>
      <c r="L20" s="83"/>
      <c r="M20" s="83"/>
      <c r="N20" s="83"/>
      <c r="U20" s="3" t="s">
        <v>13</v>
      </c>
    </row>
    <row r="21" spans="1:21" s="1" customFormat="1" ht="13.5" customHeight="1" x14ac:dyDescent="0.2">
      <c r="A21" s="88" t="s">
        <v>14</v>
      </c>
      <c r="B21" s="88"/>
      <c r="C21" s="88"/>
      <c r="D21" s="88"/>
      <c r="E21" s="88"/>
      <c r="F21" s="88"/>
      <c r="G21" s="88"/>
      <c r="H21" s="88"/>
      <c r="I21" s="88"/>
      <c r="J21" s="88"/>
      <c r="K21" s="88"/>
      <c r="L21" s="88"/>
      <c r="M21" s="88"/>
      <c r="N21" s="88"/>
    </row>
    <row r="22" spans="1:21" s="1" customFormat="1" ht="15" customHeight="1" x14ac:dyDescent="0.2">
      <c r="A22" s="2" t="s">
        <v>15</v>
      </c>
      <c r="B22" s="17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83"/>
      <c r="C23" s="83"/>
      <c r="D23" s="83"/>
      <c r="E23" s="83"/>
      <c r="F23" s="83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90" t="s">
        <v>19</v>
      </c>
      <c r="C24" s="90"/>
      <c r="D24" s="90"/>
      <c r="E24" s="90"/>
      <c r="F24" s="90"/>
      <c r="G24" s="18"/>
      <c r="H24" s="18"/>
      <c r="I24" s="18"/>
      <c r="J24" s="18"/>
      <c r="K24" s="18"/>
      <c r="L24" s="18"/>
      <c r="M24" s="19"/>
      <c r="N24" s="18"/>
    </row>
    <row r="25" spans="1:21" s="1" customFormat="1" ht="9.75" customHeight="1" x14ac:dyDescent="0.2"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21" s="1" customFormat="1" x14ac:dyDescent="0.2">
      <c r="A26" s="21" t="s">
        <v>20</v>
      </c>
      <c r="D26" s="9" t="s">
        <v>21</v>
      </c>
      <c r="F26" s="22"/>
      <c r="G26" s="22"/>
      <c r="H26" s="22"/>
      <c r="I26" s="22"/>
      <c r="J26" s="22"/>
      <c r="K26" s="22"/>
      <c r="L26" s="22"/>
      <c r="M26" s="22"/>
      <c r="N26" s="22"/>
    </row>
    <row r="27" spans="1:21" s="1" customFormat="1" ht="9.75" customHeight="1" x14ac:dyDescent="0.2"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21" s="1" customFormat="1" ht="12.75" customHeight="1" x14ac:dyDescent="0.2">
      <c r="A28" s="21" t="s">
        <v>22</v>
      </c>
      <c r="C28" s="23">
        <v>412.68900000000002</v>
      </c>
      <c r="D28" s="24" t="s">
        <v>92</v>
      </c>
      <c r="E28" s="13" t="s">
        <v>23</v>
      </c>
      <c r="L28" s="25"/>
      <c r="M28" s="25"/>
    </row>
    <row r="29" spans="1:21" s="1" customFormat="1" ht="12.75" customHeight="1" x14ac:dyDescent="0.2">
      <c r="B29" s="2" t="s">
        <v>24</v>
      </c>
      <c r="C29" s="26"/>
      <c r="D29" s="27"/>
      <c r="E29" s="13"/>
    </row>
    <row r="30" spans="1:21" s="1" customFormat="1" ht="12.75" customHeight="1" x14ac:dyDescent="0.2">
      <c r="B30" s="2" t="s">
        <v>25</v>
      </c>
      <c r="C30" s="23">
        <v>364.96</v>
      </c>
      <c r="D30" s="24" t="s">
        <v>26</v>
      </c>
      <c r="E30" s="13" t="s">
        <v>23</v>
      </c>
      <c r="G30" s="2" t="s">
        <v>27</v>
      </c>
      <c r="L30" s="23">
        <v>158.68</v>
      </c>
      <c r="M30" s="24" t="s">
        <v>28</v>
      </c>
      <c r="N30" s="13" t="s">
        <v>23</v>
      </c>
    </row>
    <row r="31" spans="1:21" s="1" customFormat="1" ht="12.75" customHeight="1" x14ac:dyDescent="0.2">
      <c r="B31" s="2" t="s">
        <v>29</v>
      </c>
      <c r="C31" s="23">
        <v>0</v>
      </c>
      <c r="D31" s="28" t="s">
        <v>30</v>
      </c>
      <c r="E31" s="13" t="s">
        <v>23</v>
      </c>
      <c r="G31" s="2" t="s">
        <v>31</v>
      </c>
      <c r="L31" s="29"/>
      <c r="M31" s="29">
        <v>443</v>
      </c>
      <c r="N31" s="13" t="s">
        <v>32</v>
      </c>
    </row>
    <row r="32" spans="1:21" s="1" customFormat="1" ht="12.75" customHeight="1" x14ac:dyDescent="0.2">
      <c r="B32" s="2" t="s">
        <v>33</v>
      </c>
      <c r="C32" s="23">
        <v>0</v>
      </c>
      <c r="D32" s="28" t="s">
        <v>30</v>
      </c>
      <c r="E32" s="13" t="s">
        <v>23</v>
      </c>
      <c r="G32" s="2" t="s">
        <v>34</v>
      </c>
      <c r="L32" s="29"/>
      <c r="M32" s="29"/>
      <c r="N32" s="13" t="s">
        <v>32</v>
      </c>
    </row>
    <row r="33" spans="1:28" s="1" customFormat="1" ht="12.75" customHeight="1" x14ac:dyDescent="0.2">
      <c r="B33" s="2" t="s">
        <v>35</v>
      </c>
      <c r="C33" s="23">
        <v>0</v>
      </c>
      <c r="D33" s="24" t="s">
        <v>30</v>
      </c>
      <c r="E33" s="13" t="s">
        <v>23</v>
      </c>
      <c r="G33" s="2" t="s">
        <v>36</v>
      </c>
      <c r="L33" s="87"/>
      <c r="M33" s="87"/>
    </row>
    <row r="34" spans="1:28" s="1" customFormat="1" ht="9.75" customHeight="1" x14ac:dyDescent="0.2">
      <c r="A34" s="30"/>
    </row>
    <row r="35" spans="1:28" s="1" customFormat="1" ht="36" customHeight="1" x14ac:dyDescent="0.2">
      <c r="A35" s="77" t="s">
        <v>37</v>
      </c>
      <c r="B35" s="77" t="s">
        <v>38</v>
      </c>
      <c r="C35" s="77" t="s">
        <v>39</v>
      </c>
      <c r="D35" s="77"/>
      <c r="E35" s="77"/>
      <c r="F35" s="77" t="s">
        <v>40</v>
      </c>
      <c r="G35" s="77" t="s">
        <v>41</v>
      </c>
      <c r="H35" s="77"/>
      <c r="I35" s="77"/>
      <c r="J35" s="77" t="s">
        <v>42</v>
      </c>
      <c r="K35" s="77"/>
      <c r="L35" s="77"/>
      <c r="M35" s="77" t="s">
        <v>43</v>
      </c>
      <c r="N35" s="77" t="s">
        <v>44</v>
      </c>
    </row>
    <row r="36" spans="1:28" s="1" customFormat="1" ht="36.75" customHeight="1" x14ac:dyDescent="0.2">
      <c r="A36" s="77"/>
      <c r="B36" s="77"/>
      <c r="C36" s="77"/>
      <c r="D36" s="77"/>
      <c r="E36" s="77"/>
      <c r="F36" s="77"/>
      <c r="G36" s="77"/>
      <c r="H36" s="77"/>
      <c r="I36" s="77"/>
      <c r="J36" s="77"/>
      <c r="K36" s="77"/>
      <c r="L36" s="77"/>
      <c r="M36" s="77"/>
      <c r="N36" s="77"/>
    </row>
    <row r="37" spans="1:28" s="1" customFormat="1" ht="45" x14ac:dyDescent="0.2">
      <c r="A37" s="77"/>
      <c r="B37" s="77"/>
      <c r="C37" s="77"/>
      <c r="D37" s="77"/>
      <c r="E37" s="77"/>
      <c r="F37" s="77"/>
      <c r="G37" s="31" t="s">
        <v>45</v>
      </c>
      <c r="H37" s="31" t="s">
        <v>46</v>
      </c>
      <c r="I37" s="31" t="s">
        <v>47</v>
      </c>
      <c r="J37" s="31" t="s">
        <v>45</v>
      </c>
      <c r="K37" s="31" t="s">
        <v>46</v>
      </c>
      <c r="L37" s="31" t="s">
        <v>48</v>
      </c>
      <c r="M37" s="77"/>
      <c r="N37" s="77"/>
    </row>
    <row r="38" spans="1:28" s="1" customFormat="1" x14ac:dyDescent="0.2">
      <c r="A38" s="32">
        <v>1</v>
      </c>
      <c r="B38" s="32">
        <v>2</v>
      </c>
      <c r="C38" s="78">
        <v>3</v>
      </c>
      <c r="D38" s="78"/>
      <c r="E38" s="78"/>
      <c r="F38" s="32">
        <v>4</v>
      </c>
      <c r="G38" s="32">
        <v>5</v>
      </c>
      <c r="H38" s="32">
        <v>6</v>
      </c>
      <c r="I38" s="32">
        <v>7</v>
      </c>
      <c r="J38" s="32">
        <v>8</v>
      </c>
      <c r="K38" s="32">
        <v>9</v>
      </c>
      <c r="L38" s="32">
        <v>10</v>
      </c>
      <c r="M38" s="32">
        <v>11</v>
      </c>
      <c r="N38" s="32">
        <v>12</v>
      </c>
    </row>
    <row r="39" spans="1:28" s="1" customFormat="1" ht="12" x14ac:dyDescent="0.2">
      <c r="A39" s="84" t="s">
        <v>49</v>
      </c>
      <c r="B39" s="85"/>
      <c r="C39" s="85"/>
      <c r="D39" s="85"/>
      <c r="E39" s="85"/>
      <c r="F39" s="85"/>
      <c r="G39" s="85"/>
      <c r="H39" s="85"/>
      <c r="I39" s="85"/>
      <c r="J39" s="85"/>
      <c r="K39" s="85"/>
      <c r="L39" s="85"/>
      <c r="M39" s="85"/>
      <c r="N39" s="86"/>
      <c r="V39" s="33" t="s">
        <v>49</v>
      </c>
    </row>
    <row r="40" spans="1:28" s="1" customFormat="1" ht="33.75" x14ac:dyDescent="0.2">
      <c r="A40" s="34" t="s">
        <v>50</v>
      </c>
      <c r="B40" s="35" t="s">
        <v>51</v>
      </c>
      <c r="C40" s="74" t="s">
        <v>52</v>
      </c>
      <c r="D40" s="74"/>
      <c r="E40" s="74"/>
      <c r="F40" s="36" t="s">
        <v>53</v>
      </c>
      <c r="G40" s="36"/>
      <c r="H40" s="36"/>
      <c r="I40" s="36" t="s">
        <v>54</v>
      </c>
      <c r="J40" s="37"/>
      <c r="K40" s="36"/>
      <c r="L40" s="37"/>
      <c r="M40" s="36"/>
      <c r="N40" s="38"/>
      <c r="V40" s="33"/>
      <c r="W40" s="39" t="s">
        <v>52</v>
      </c>
    </row>
    <row r="41" spans="1:28" s="1" customFormat="1" ht="12" x14ac:dyDescent="0.2">
      <c r="A41" s="40"/>
      <c r="B41" s="8"/>
      <c r="C41" s="73" t="s">
        <v>55</v>
      </c>
      <c r="D41" s="73"/>
      <c r="E41" s="73"/>
      <c r="F41" s="73"/>
      <c r="G41" s="73"/>
      <c r="H41" s="73"/>
      <c r="I41" s="73"/>
      <c r="J41" s="73"/>
      <c r="K41" s="73"/>
      <c r="L41" s="73"/>
      <c r="M41" s="73"/>
      <c r="N41" s="75"/>
      <c r="V41" s="33"/>
      <c r="W41" s="39"/>
      <c r="X41" s="3" t="s">
        <v>55</v>
      </c>
    </row>
    <row r="42" spans="1:28" s="1" customFormat="1" ht="12" x14ac:dyDescent="0.2">
      <c r="A42" s="41"/>
      <c r="B42" s="42" t="s">
        <v>50</v>
      </c>
      <c r="C42" s="73" t="s">
        <v>56</v>
      </c>
      <c r="D42" s="73"/>
      <c r="E42" s="73"/>
      <c r="F42" s="43"/>
      <c r="G42" s="43"/>
      <c r="H42" s="43"/>
      <c r="I42" s="43"/>
      <c r="J42" s="44">
        <v>37.79</v>
      </c>
      <c r="K42" s="43"/>
      <c r="L42" s="44">
        <v>3779</v>
      </c>
      <c r="M42" s="43" t="s">
        <v>57</v>
      </c>
      <c r="N42" s="45">
        <v>158680</v>
      </c>
      <c r="V42" s="33"/>
      <c r="W42" s="39"/>
      <c r="Y42" s="3" t="s">
        <v>56</v>
      </c>
    </row>
    <row r="43" spans="1:28" s="1" customFormat="1" ht="12" x14ac:dyDescent="0.2">
      <c r="A43" s="41"/>
      <c r="B43" s="42"/>
      <c r="C43" s="73" t="s">
        <v>58</v>
      </c>
      <c r="D43" s="73"/>
      <c r="E43" s="73"/>
      <c r="F43" s="43" t="s">
        <v>59</v>
      </c>
      <c r="G43" s="43" t="s">
        <v>60</v>
      </c>
      <c r="H43" s="43"/>
      <c r="I43" s="43" t="s">
        <v>61</v>
      </c>
      <c r="J43" s="44"/>
      <c r="K43" s="43"/>
      <c r="L43" s="44"/>
      <c r="M43" s="43"/>
      <c r="N43" s="45"/>
      <c r="V43" s="33"/>
      <c r="W43" s="39"/>
      <c r="Z43" s="3" t="s">
        <v>58</v>
      </c>
    </row>
    <row r="44" spans="1:28" s="1" customFormat="1" ht="12" x14ac:dyDescent="0.2">
      <c r="A44" s="41"/>
      <c r="B44" s="42"/>
      <c r="C44" s="76" t="s">
        <v>62</v>
      </c>
      <c r="D44" s="76"/>
      <c r="E44" s="76"/>
      <c r="F44" s="46"/>
      <c r="G44" s="46"/>
      <c r="H44" s="46"/>
      <c r="I44" s="46"/>
      <c r="J44" s="47">
        <v>37.79</v>
      </c>
      <c r="K44" s="46"/>
      <c r="L44" s="47">
        <v>3779</v>
      </c>
      <c r="M44" s="46"/>
      <c r="N44" s="48"/>
      <c r="V44" s="33"/>
      <c r="W44" s="39"/>
      <c r="AA44" s="3" t="s">
        <v>62</v>
      </c>
    </row>
    <row r="45" spans="1:28" s="1" customFormat="1" ht="12" x14ac:dyDescent="0.2">
      <c r="A45" s="41"/>
      <c r="B45" s="42"/>
      <c r="C45" s="73" t="s">
        <v>63</v>
      </c>
      <c r="D45" s="73"/>
      <c r="E45" s="73"/>
      <c r="F45" s="43"/>
      <c r="G45" s="43"/>
      <c r="H45" s="43"/>
      <c r="I45" s="43"/>
      <c r="J45" s="44"/>
      <c r="K45" s="43"/>
      <c r="L45" s="44">
        <v>3779</v>
      </c>
      <c r="M45" s="43"/>
      <c r="N45" s="45">
        <v>158680</v>
      </c>
      <c r="V45" s="33"/>
      <c r="W45" s="39"/>
      <c r="Z45" s="3" t="s">
        <v>63</v>
      </c>
    </row>
    <row r="46" spans="1:28" s="1" customFormat="1" ht="33.75" x14ac:dyDescent="0.2">
      <c r="A46" s="41"/>
      <c r="B46" s="42" t="s">
        <v>64</v>
      </c>
      <c r="C46" s="73" t="s">
        <v>65</v>
      </c>
      <c r="D46" s="73"/>
      <c r="E46" s="73"/>
      <c r="F46" s="43" t="s">
        <v>66</v>
      </c>
      <c r="G46" s="43" t="s">
        <v>67</v>
      </c>
      <c r="H46" s="43"/>
      <c r="I46" s="43" t="s">
        <v>67</v>
      </c>
      <c r="J46" s="44"/>
      <c r="K46" s="43"/>
      <c r="L46" s="44">
        <v>3363.31</v>
      </c>
      <c r="M46" s="43"/>
      <c r="N46" s="45">
        <v>141225</v>
      </c>
      <c r="V46" s="33"/>
      <c r="W46" s="39"/>
      <c r="Z46" s="3" t="s">
        <v>65</v>
      </c>
    </row>
    <row r="47" spans="1:28" s="1" customFormat="1" ht="33.75" x14ac:dyDescent="0.2">
      <c r="A47" s="41"/>
      <c r="B47" s="42" t="s">
        <v>68</v>
      </c>
      <c r="C47" s="73" t="s">
        <v>69</v>
      </c>
      <c r="D47" s="73"/>
      <c r="E47" s="73"/>
      <c r="F47" s="43" t="s">
        <v>66</v>
      </c>
      <c r="G47" s="43" t="s">
        <v>70</v>
      </c>
      <c r="H47" s="43"/>
      <c r="I47" s="43" t="s">
        <v>70</v>
      </c>
      <c r="J47" s="44"/>
      <c r="K47" s="43"/>
      <c r="L47" s="44">
        <v>1549.39</v>
      </c>
      <c r="M47" s="43"/>
      <c r="N47" s="45">
        <v>65059</v>
      </c>
      <c r="V47" s="33"/>
      <c r="W47" s="39"/>
      <c r="Z47" s="3" t="s">
        <v>69</v>
      </c>
    </row>
    <row r="48" spans="1:28" s="1" customFormat="1" ht="12" x14ac:dyDescent="0.2">
      <c r="A48" s="49"/>
      <c r="B48" s="50"/>
      <c r="C48" s="74" t="s">
        <v>71</v>
      </c>
      <c r="D48" s="74"/>
      <c r="E48" s="74"/>
      <c r="F48" s="36"/>
      <c r="G48" s="36"/>
      <c r="H48" s="36"/>
      <c r="I48" s="36"/>
      <c r="J48" s="37"/>
      <c r="K48" s="36"/>
      <c r="L48" s="37">
        <v>8691.7000000000007</v>
      </c>
      <c r="M48" s="46"/>
      <c r="N48" s="38">
        <v>364964</v>
      </c>
      <c r="V48" s="33"/>
      <c r="W48" s="39"/>
      <c r="AB48" s="39" t="s">
        <v>71</v>
      </c>
    </row>
    <row r="49" spans="1:30" s="1" customFormat="1" ht="1.5" customHeight="1" x14ac:dyDescent="0.2">
      <c r="A49" s="51"/>
      <c r="B49" s="50"/>
      <c r="C49" s="50"/>
      <c r="D49" s="50"/>
      <c r="E49" s="50"/>
      <c r="F49" s="51"/>
      <c r="G49" s="51"/>
      <c r="H49" s="51"/>
      <c r="I49" s="51"/>
      <c r="J49" s="52"/>
      <c r="K49" s="51"/>
      <c r="L49" s="52"/>
      <c r="M49" s="43"/>
      <c r="N49" s="52"/>
      <c r="V49" s="33"/>
      <c r="W49" s="39"/>
      <c r="AB49" s="39"/>
    </row>
    <row r="50" spans="1:30" s="1" customFormat="1" ht="2.25" customHeight="1" x14ac:dyDescent="0.2"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53"/>
      <c r="M50" s="54"/>
      <c r="N50" s="55"/>
    </row>
    <row r="51" spans="1:30" s="1" customFormat="1" x14ac:dyDescent="0.2">
      <c r="A51" s="56"/>
      <c r="B51" s="57"/>
      <c r="C51" s="74" t="s">
        <v>72</v>
      </c>
      <c r="D51" s="74"/>
      <c r="E51" s="74"/>
      <c r="F51" s="74"/>
      <c r="G51" s="74"/>
      <c r="H51" s="74"/>
      <c r="I51" s="74"/>
      <c r="J51" s="74"/>
      <c r="K51" s="74"/>
      <c r="L51" s="58"/>
      <c r="M51" s="59"/>
      <c r="N51" s="60"/>
      <c r="AC51" s="39" t="s">
        <v>72</v>
      </c>
    </row>
    <row r="52" spans="1:30" s="1" customFormat="1" x14ac:dyDescent="0.2">
      <c r="A52" s="61"/>
      <c r="B52" s="42"/>
      <c r="C52" s="73" t="s">
        <v>73</v>
      </c>
      <c r="D52" s="73"/>
      <c r="E52" s="73"/>
      <c r="F52" s="73"/>
      <c r="G52" s="73"/>
      <c r="H52" s="73"/>
      <c r="I52" s="73"/>
      <c r="J52" s="73"/>
      <c r="K52" s="73"/>
      <c r="L52" s="62">
        <v>3779</v>
      </c>
      <c r="M52" s="63"/>
      <c r="N52" s="64">
        <v>158680</v>
      </c>
      <c r="AC52" s="39"/>
      <c r="AD52" s="3" t="s">
        <v>73</v>
      </c>
    </row>
    <row r="53" spans="1:30" s="1" customFormat="1" x14ac:dyDescent="0.2">
      <c r="A53" s="61"/>
      <c r="B53" s="42"/>
      <c r="C53" s="73" t="s">
        <v>74</v>
      </c>
      <c r="D53" s="73"/>
      <c r="E53" s="73"/>
      <c r="F53" s="73"/>
      <c r="G53" s="73"/>
      <c r="H53" s="73"/>
      <c r="I53" s="73"/>
      <c r="J53" s="73"/>
      <c r="K53" s="73"/>
      <c r="L53" s="62"/>
      <c r="M53" s="63"/>
      <c r="N53" s="64"/>
      <c r="AC53" s="39"/>
      <c r="AD53" s="3" t="s">
        <v>74</v>
      </c>
    </row>
    <row r="54" spans="1:30" s="1" customFormat="1" x14ac:dyDescent="0.2">
      <c r="A54" s="61"/>
      <c r="B54" s="42"/>
      <c r="C54" s="73" t="s">
        <v>75</v>
      </c>
      <c r="D54" s="73"/>
      <c r="E54" s="73"/>
      <c r="F54" s="73"/>
      <c r="G54" s="73"/>
      <c r="H54" s="73"/>
      <c r="I54" s="73"/>
      <c r="J54" s="73"/>
      <c r="K54" s="73"/>
      <c r="L54" s="62">
        <v>3779</v>
      </c>
      <c r="M54" s="63"/>
      <c r="N54" s="64">
        <v>158680</v>
      </c>
      <c r="AC54" s="39"/>
      <c r="AD54" s="3" t="s">
        <v>75</v>
      </c>
    </row>
    <row r="55" spans="1:30" s="1" customFormat="1" x14ac:dyDescent="0.2">
      <c r="A55" s="61"/>
      <c r="B55" s="42"/>
      <c r="C55" s="73" t="s">
        <v>76</v>
      </c>
      <c r="D55" s="73"/>
      <c r="E55" s="73"/>
      <c r="F55" s="73"/>
      <c r="G55" s="73"/>
      <c r="H55" s="73"/>
      <c r="I55" s="73"/>
      <c r="J55" s="73"/>
      <c r="K55" s="73"/>
      <c r="L55" s="62">
        <v>8691.7000000000007</v>
      </c>
      <c r="M55" s="63"/>
      <c r="N55" s="64">
        <v>364964</v>
      </c>
      <c r="AC55" s="39"/>
      <c r="AD55" s="3" t="s">
        <v>76</v>
      </c>
    </row>
    <row r="56" spans="1:30" s="1" customFormat="1" x14ac:dyDescent="0.2">
      <c r="A56" s="61"/>
      <c r="B56" s="42"/>
      <c r="C56" s="73" t="s">
        <v>74</v>
      </c>
      <c r="D56" s="73"/>
      <c r="E56" s="73"/>
      <c r="F56" s="73"/>
      <c r="G56" s="73"/>
      <c r="H56" s="73"/>
      <c r="I56" s="73"/>
      <c r="J56" s="73"/>
      <c r="K56" s="73"/>
      <c r="L56" s="62"/>
      <c r="M56" s="63"/>
      <c r="N56" s="64"/>
      <c r="AC56" s="39"/>
      <c r="AD56" s="3" t="s">
        <v>74</v>
      </c>
    </row>
    <row r="57" spans="1:30" s="1" customFormat="1" x14ac:dyDescent="0.2">
      <c r="A57" s="61"/>
      <c r="B57" s="42"/>
      <c r="C57" s="73" t="s">
        <v>77</v>
      </c>
      <c r="D57" s="73"/>
      <c r="E57" s="73"/>
      <c r="F57" s="73"/>
      <c r="G57" s="73"/>
      <c r="H57" s="73"/>
      <c r="I57" s="73"/>
      <c r="J57" s="73"/>
      <c r="K57" s="73"/>
      <c r="L57" s="62">
        <v>3779</v>
      </c>
      <c r="M57" s="63"/>
      <c r="N57" s="64">
        <v>158680</v>
      </c>
      <c r="AC57" s="39"/>
      <c r="AD57" s="3" t="s">
        <v>77</v>
      </c>
    </row>
    <row r="58" spans="1:30" s="1" customFormat="1" x14ac:dyDescent="0.2">
      <c r="A58" s="61"/>
      <c r="B58" s="42"/>
      <c r="C58" s="73" t="s">
        <v>78</v>
      </c>
      <c r="D58" s="73"/>
      <c r="E58" s="73"/>
      <c r="F58" s="73"/>
      <c r="G58" s="73"/>
      <c r="H58" s="73"/>
      <c r="I58" s="73"/>
      <c r="J58" s="73"/>
      <c r="K58" s="73"/>
      <c r="L58" s="62">
        <v>3363.31</v>
      </c>
      <c r="M58" s="63"/>
      <c r="N58" s="64">
        <v>141225</v>
      </c>
      <c r="AC58" s="39"/>
      <c r="AD58" s="3" t="s">
        <v>78</v>
      </c>
    </row>
    <row r="59" spans="1:30" s="1" customFormat="1" x14ac:dyDescent="0.2">
      <c r="A59" s="61"/>
      <c r="B59" s="42"/>
      <c r="C59" s="73" t="s">
        <v>79</v>
      </c>
      <c r="D59" s="73"/>
      <c r="E59" s="73"/>
      <c r="F59" s="73"/>
      <c r="G59" s="73"/>
      <c r="H59" s="73"/>
      <c r="I59" s="73"/>
      <c r="J59" s="73"/>
      <c r="K59" s="73"/>
      <c r="L59" s="62">
        <v>1549.39</v>
      </c>
      <c r="M59" s="63"/>
      <c r="N59" s="64">
        <v>65059</v>
      </c>
      <c r="AC59" s="39"/>
      <c r="AD59" s="3" t="s">
        <v>79</v>
      </c>
    </row>
    <row r="60" spans="1:30" s="1" customFormat="1" x14ac:dyDescent="0.2">
      <c r="A60" s="61"/>
      <c r="B60" s="42"/>
      <c r="C60" s="73" t="s">
        <v>80</v>
      </c>
      <c r="D60" s="73"/>
      <c r="E60" s="73"/>
      <c r="F60" s="73"/>
      <c r="G60" s="73"/>
      <c r="H60" s="73"/>
      <c r="I60" s="73"/>
      <c r="J60" s="73"/>
      <c r="K60" s="73"/>
      <c r="L60" s="62">
        <v>3779</v>
      </c>
      <c r="M60" s="63"/>
      <c r="N60" s="64">
        <v>158680</v>
      </c>
      <c r="AC60" s="39"/>
      <c r="AD60" s="3" t="s">
        <v>80</v>
      </c>
    </row>
    <row r="61" spans="1:30" s="1" customFormat="1" x14ac:dyDescent="0.2">
      <c r="A61" s="61"/>
      <c r="B61" s="42"/>
      <c r="C61" s="73" t="s">
        <v>81</v>
      </c>
      <c r="D61" s="73"/>
      <c r="E61" s="73"/>
      <c r="F61" s="73"/>
      <c r="G61" s="73"/>
      <c r="H61" s="73"/>
      <c r="I61" s="73"/>
      <c r="J61" s="73"/>
      <c r="K61" s="73"/>
      <c r="L61" s="62">
        <v>3363.31</v>
      </c>
      <c r="M61" s="63"/>
      <c r="N61" s="64">
        <v>141225</v>
      </c>
      <c r="AC61" s="39"/>
      <c r="AD61" s="3" t="s">
        <v>81</v>
      </c>
    </row>
    <row r="62" spans="1:30" s="1" customFormat="1" x14ac:dyDescent="0.2">
      <c r="A62" s="61"/>
      <c r="B62" s="42"/>
      <c r="C62" s="73" t="s">
        <v>82</v>
      </c>
      <c r="D62" s="73"/>
      <c r="E62" s="73"/>
      <c r="F62" s="73"/>
      <c r="G62" s="73"/>
      <c r="H62" s="73"/>
      <c r="I62" s="73"/>
      <c r="J62" s="73"/>
      <c r="K62" s="73"/>
      <c r="L62" s="62">
        <v>1549.39</v>
      </c>
      <c r="M62" s="63"/>
      <c r="N62" s="64">
        <v>65059</v>
      </c>
      <c r="AC62" s="39"/>
      <c r="AD62" s="3" t="s">
        <v>82</v>
      </c>
    </row>
    <row r="63" spans="1:30" s="1" customFormat="1" x14ac:dyDescent="0.2">
      <c r="A63" s="61"/>
      <c r="B63" s="42"/>
      <c r="C63" s="73" t="s">
        <v>83</v>
      </c>
      <c r="D63" s="73"/>
      <c r="E63" s="73"/>
      <c r="F63" s="73"/>
      <c r="G63" s="73"/>
      <c r="H63" s="73"/>
      <c r="I63" s="73"/>
      <c r="J63" s="73"/>
      <c r="K63" s="73"/>
      <c r="L63" s="62">
        <f>27687.5/12.21</f>
        <v>2267.6085176085176</v>
      </c>
      <c r="M63" s="63"/>
      <c r="N63" s="64">
        <v>27688</v>
      </c>
      <c r="AC63" s="39"/>
      <c r="AD63" s="3" t="s">
        <v>83</v>
      </c>
    </row>
    <row r="64" spans="1:30" s="1" customFormat="1" x14ac:dyDescent="0.2">
      <c r="A64" s="61"/>
      <c r="B64" s="42"/>
      <c r="C64" s="73" t="s">
        <v>84</v>
      </c>
      <c r="D64" s="73"/>
      <c r="E64" s="73"/>
      <c r="F64" s="73"/>
      <c r="G64" s="73"/>
      <c r="H64" s="73"/>
      <c r="I64" s="73"/>
      <c r="J64" s="73"/>
      <c r="K64" s="73"/>
      <c r="L64" s="62">
        <v>477.17</v>
      </c>
      <c r="M64" s="63"/>
      <c r="N64" s="64">
        <v>20037</v>
      </c>
      <c r="AC64" s="39"/>
      <c r="AD64" s="3" t="s">
        <v>84</v>
      </c>
    </row>
    <row r="65" spans="1:33" x14ac:dyDescent="0.2">
      <c r="A65" s="61"/>
      <c r="B65" s="52"/>
      <c r="C65" s="92" t="s">
        <v>85</v>
      </c>
      <c r="D65" s="92"/>
      <c r="E65" s="92"/>
      <c r="F65" s="92"/>
      <c r="G65" s="92"/>
      <c r="H65" s="92"/>
      <c r="I65" s="92"/>
      <c r="J65" s="92"/>
      <c r="K65" s="92"/>
      <c r="L65" s="65">
        <f>L63+L64+L55</f>
        <v>11436.478517608519</v>
      </c>
      <c r="M65" s="5"/>
      <c r="N65" s="66">
        <v>412689</v>
      </c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39"/>
      <c r="AD65" s="1"/>
      <c r="AE65" s="39" t="s">
        <v>85</v>
      </c>
      <c r="AF65" s="1"/>
      <c r="AG65" s="1"/>
    </row>
    <row r="66" spans="1:33" x14ac:dyDescent="0.2">
      <c r="A66" s="61"/>
      <c r="B66" s="52"/>
      <c r="C66" s="92" t="s">
        <v>86</v>
      </c>
      <c r="D66" s="92"/>
      <c r="E66" s="92"/>
      <c r="F66" s="92"/>
      <c r="G66" s="92"/>
      <c r="H66" s="92"/>
      <c r="I66" s="92"/>
      <c r="J66" s="92"/>
      <c r="K66" s="92"/>
      <c r="L66" s="65">
        <f>L65</f>
        <v>11436.478517608519</v>
      </c>
      <c r="M66" s="5"/>
      <c r="N66" s="67">
        <f>N65</f>
        <v>412689</v>
      </c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39"/>
      <c r="AD66" s="1"/>
      <c r="AE66" s="39"/>
      <c r="AF66" s="39" t="s">
        <v>86</v>
      </c>
      <c r="AG66" s="1"/>
    </row>
    <row r="67" spans="1:33" ht="1.5" customHeight="1" x14ac:dyDescent="0.2">
      <c r="A67" s="1"/>
      <c r="B67" s="52"/>
      <c r="C67" s="50"/>
      <c r="D67" s="50"/>
      <c r="E67" s="50"/>
      <c r="F67" s="50"/>
      <c r="G67" s="50"/>
      <c r="H67" s="50"/>
      <c r="I67" s="50"/>
      <c r="J67" s="50"/>
      <c r="K67" s="50"/>
      <c r="L67" s="65"/>
      <c r="M67" s="68"/>
      <c r="N67" s="69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</row>
    <row r="68" spans="1:33" ht="53.25" customHeight="1" x14ac:dyDescent="0.2">
      <c r="A68" s="70"/>
      <c r="B68" s="70"/>
      <c r="C68" s="70"/>
      <c r="D68" s="70"/>
      <c r="E68" s="70"/>
      <c r="F68" s="70"/>
      <c r="G68" s="70"/>
      <c r="H68" s="70"/>
      <c r="I68" s="70"/>
      <c r="J68" s="70"/>
      <c r="K68" s="70"/>
      <c r="L68" s="70"/>
      <c r="M68" s="70"/>
      <c r="N68" s="70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</row>
    <row r="69" spans="1:33" s="2" customFormat="1" hidden="1" x14ac:dyDescent="0.2">
      <c r="B69" s="71" t="s">
        <v>87</v>
      </c>
      <c r="C69" s="93" t="s">
        <v>88</v>
      </c>
      <c r="D69" s="93"/>
      <c r="E69" s="93"/>
      <c r="F69" s="93"/>
      <c r="G69" s="93"/>
      <c r="H69" s="93"/>
      <c r="I69" s="93"/>
      <c r="J69" s="93"/>
      <c r="K69" s="93"/>
      <c r="L69" s="9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</row>
    <row r="70" spans="1:33" s="2" customFormat="1" ht="13.5" hidden="1" customHeight="1" x14ac:dyDescent="0.2">
      <c r="B70" s="4"/>
      <c r="C70" s="94" t="s">
        <v>89</v>
      </c>
      <c r="D70" s="94"/>
      <c r="E70" s="94"/>
      <c r="F70" s="94"/>
      <c r="G70" s="94"/>
      <c r="H70" s="94"/>
      <c r="I70" s="94"/>
      <c r="J70" s="94"/>
      <c r="K70" s="94"/>
      <c r="L70" s="94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</row>
    <row r="71" spans="1:33" s="2" customFormat="1" ht="12.75" hidden="1" customHeight="1" x14ac:dyDescent="0.2">
      <c r="B71" s="71" t="s">
        <v>90</v>
      </c>
      <c r="C71" s="93" t="s">
        <v>91</v>
      </c>
      <c r="D71" s="93"/>
      <c r="E71" s="93"/>
      <c r="F71" s="93"/>
      <c r="G71" s="93"/>
      <c r="H71" s="93"/>
      <c r="I71" s="93"/>
      <c r="J71" s="93"/>
      <c r="K71" s="93"/>
      <c r="L71" s="9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</row>
    <row r="72" spans="1:33" s="2" customFormat="1" ht="13.5" hidden="1" customHeight="1" x14ac:dyDescent="0.2">
      <c r="C72" s="94" t="s">
        <v>89</v>
      </c>
      <c r="D72" s="94"/>
      <c r="E72" s="94"/>
      <c r="F72" s="94"/>
      <c r="G72" s="94"/>
      <c r="H72" s="94"/>
      <c r="I72" s="94"/>
      <c r="J72" s="94"/>
      <c r="K72" s="94"/>
      <c r="L72" s="94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</row>
    <row r="74" spans="1:33" x14ac:dyDescent="0.2">
      <c r="A74" s="91"/>
      <c r="B74" s="91"/>
      <c r="C74" s="91"/>
      <c r="D74" s="91"/>
      <c r="E74" s="91"/>
      <c r="F74" s="91"/>
      <c r="G74" s="91"/>
      <c r="H74" s="91"/>
      <c r="I74" s="91"/>
      <c r="J74" s="91"/>
      <c r="K74" s="91"/>
      <c r="L74" s="91"/>
      <c r="M74" s="91"/>
      <c r="N74" s="9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3" t="s">
        <v>4</v>
      </c>
    </row>
    <row r="75" spans="1:33" x14ac:dyDescent="0.2">
      <c r="A75" s="1"/>
      <c r="B75" s="72"/>
      <c r="C75" s="1"/>
      <c r="D75" s="72"/>
      <c r="E75" s="1"/>
      <c r="F75" s="72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</row>
  </sheetData>
  <mergeCells count="57">
    <mergeCell ref="A74:N74"/>
    <mergeCell ref="C63:K63"/>
    <mergeCell ref="C64:K64"/>
    <mergeCell ref="C65:K65"/>
    <mergeCell ref="C66:K66"/>
    <mergeCell ref="C69:L69"/>
    <mergeCell ref="C71:L71"/>
    <mergeCell ref="C70:L70"/>
    <mergeCell ref="C72:L72"/>
    <mergeCell ref="C58:K58"/>
    <mergeCell ref="C59:K59"/>
    <mergeCell ref="C60:K60"/>
    <mergeCell ref="C61:K61"/>
    <mergeCell ref="C62:K62"/>
    <mergeCell ref="C53:K53"/>
    <mergeCell ref="C54:K54"/>
    <mergeCell ref="C55:K55"/>
    <mergeCell ref="C56:K56"/>
    <mergeCell ref="C57:K57"/>
    <mergeCell ref="D10:N10"/>
    <mergeCell ref="A13:N13"/>
    <mergeCell ref="A16:N16"/>
    <mergeCell ref="A20:N20"/>
    <mergeCell ref="A39:N39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K4:N4"/>
    <mergeCell ref="A4:C4"/>
    <mergeCell ref="A5:D5"/>
    <mergeCell ref="J5:N5"/>
    <mergeCell ref="A6:D6"/>
    <mergeCell ref="J6:N6"/>
    <mergeCell ref="J35:L36"/>
    <mergeCell ref="C38:E38"/>
    <mergeCell ref="B35:B37"/>
    <mergeCell ref="F35:F37"/>
    <mergeCell ref="C35:E37"/>
    <mergeCell ref="C40:E40"/>
    <mergeCell ref="C41:N41"/>
    <mergeCell ref="C42:E42"/>
    <mergeCell ref="C43:E43"/>
    <mergeCell ref="C44:E44"/>
    <mergeCell ref="C52:K52"/>
    <mergeCell ref="C45:E45"/>
    <mergeCell ref="C46:E46"/>
    <mergeCell ref="C47:E47"/>
    <mergeCell ref="C48:E48"/>
    <mergeCell ref="C51:K51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7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Соловьева Татьяна Георгиевна</cp:lastModifiedBy>
  <cp:lastPrinted>2022-02-03T05:40:12Z</cp:lastPrinted>
  <dcterms:created xsi:type="dcterms:W3CDTF">2020-09-30T08:50:27Z</dcterms:created>
  <dcterms:modified xsi:type="dcterms:W3CDTF">2022-08-16T08:08:35Z</dcterms:modified>
</cp:coreProperties>
</file>